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autoCompressPictures="0" defaultThemeVersion="124226"/>
  <bookViews>
    <workbookView xWindow="0" yWindow="-315" windowWidth="19440" windowHeight="11040"/>
  </bookViews>
  <sheets>
    <sheet name="Foglio1" sheetId="1" r:id="rId1"/>
    <sheet name="Foglio2" sheetId="2" r:id="rId2"/>
    <sheet name="Foglio3" sheetId="3" r:id="rId3"/>
  </sheets>
  <calcPr calcId="162913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F6" i="1" l="1"/>
  <c r="F7" i="1"/>
  <c r="F10" i="1"/>
  <c r="F11" i="1" l="1"/>
  <c r="F8" i="1" l="1"/>
  <c r="F12" i="1" s="1"/>
  <c r="E16" i="1" l="1"/>
  <c r="E18" i="1"/>
</calcChain>
</file>

<file path=xl/sharedStrings.xml><?xml version="1.0" encoding="utf-8"?>
<sst xmlns="http://schemas.openxmlformats.org/spreadsheetml/2006/main" count="27" uniqueCount="23">
  <si>
    <t>Celle da compilare</t>
  </si>
  <si>
    <t>→</t>
  </si>
  <si>
    <t>Descrizione</t>
  </si>
  <si>
    <t>Importo totale (€)</t>
  </si>
  <si>
    <t>A</t>
  </si>
  <si>
    <t>Base d'asta A</t>
  </si>
  <si>
    <t>Base d'asta B</t>
  </si>
  <si>
    <t>Prezzo totale a base d'asta al netto dell'IVA</t>
  </si>
  <si>
    <t>Prezzo totale offerto al netto dell'IVA</t>
  </si>
  <si>
    <t>Importo unitario (€)</t>
  </si>
  <si>
    <t>Prezzo Totale Offerto (A+B) al netto dell'IVA €</t>
  </si>
  <si>
    <t>Sistema di Verifica in caso di offerta superiore alla base d'asta</t>
  </si>
  <si>
    <t>10</t>
  </si>
  <si>
    <t>60</t>
  </si>
  <si>
    <t>Manutenzione per 36 mesi dell'intero sistema di gesione</t>
  </si>
  <si>
    <t>Quantità Giorni</t>
  </si>
  <si>
    <t>Quantità Mesi</t>
  </si>
  <si>
    <t>36</t>
  </si>
  <si>
    <t>B</t>
  </si>
  <si>
    <t>Rda 49677</t>
  </si>
  <si>
    <t xml:space="preserve"> Importo Totale (€)</t>
  </si>
  <si>
    <t xml:space="preserve"> Verifica dello stato attuale del sistema di gestione a servizio dell'impianto antintrusione</t>
  </si>
  <si>
    <t>Ottimizzazione e ripristino eventuali anomalie riscontrate in fase di verifica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</si>
</sst>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&quot;€&quot;\ * #,##0.00_-;\-&quot;€&quot;\ * #,##0.00_-;_-&quot;€&quot;\ * &quot;-&quot;??_-;_-@_-"/>
    <numFmt numFmtId="164" formatCode="&quot;€&quot;\ #,##0.00"/>
  </numFmts>
  <fonts count="1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11"/>
      <color theme="1"/>
      <name val="Calibri"/>
      <family val="2"/>
      <scheme val="minor"/>
    </font>
    <font>
      <b/>
      <sz val="14"/>
      <name val="Arial"/>
      <family val="2"/>
    </font>
    <font>
      <sz val="14"/>
      <name val="Arial"/>
      <family val="2"/>
    </font>
    <font>
      <sz val="11"/>
      <color theme="1"/>
      <name val="Calibri"/>
      <family val="2"/>
    </font>
    <font>
      <b/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name val="Calibri"/>
      <family val="2"/>
    </font>
    <font>
      <b/>
      <sz val="14"/>
      <color theme="1"/>
      <name val="Arial"/>
      <family val="2"/>
    </font>
    <font>
      <sz val="9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/>
      <top/>
      <bottom/>
      <diagonal/>
    </border>
  </borders>
  <cellStyleXfs count="5">
    <xf numFmtId="0" fontId="0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44" fontId="6" fillId="0" borderId="0" applyFont="0" applyFill="0" applyBorder="0" applyAlignment="0" applyProtection="0"/>
  </cellStyleXfs>
  <cellXfs count="54">
    <xf numFmtId="0" fontId="0" fillId="0" borderId="0" xfId="0"/>
    <xf numFmtId="0" fontId="1" fillId="0" borderId="0" xfId="0" applyFont="1"/>
    <xf numFmtId="0" fontId="9" fillId="0" borderId="0" xfId="0" applyFont="1" applyFill="1" applyBorder="1"/>
    <xf numFmtId="0" fontId="4" fillId="0" borderId="0" xfId="1" applyFont="1" applyFill="1" applyBorder="1" applyAlignment="1" applyProtection="1">
      <alignment horizontal="right" vertical="center"/>
    </xf>
    <xf numFmtId="164" fontId="3" fillId="0" borderId="0" xfId="0" applyNumberFormat="1" applyFont="1" applyFill="1" applyBorder="1" applyAlignment="1">
      <alignment horizontal="center" vertical="center" wrapText="1"/>
    </xf>
    <xf numFmtId="0" fontId="5" fillId="0" borderId="0" xfId="1" applyFont="1" applyFill="1" applyBorder="1" applyAlignment="1" applyProtection="1">
      <alignment horizontal="center" vertical="center"/>
    </xf>
    <xf numFmtId="164" fontId="4" fillId="0" borderId="0" xfId="1" applyNumberFormat="1" applyFont="1" applyFill="1" applyBorder="1" applyAlignment="1" applyProtection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1" fillId="0" borderId="0" xfId="0" applyFont="1"/>
    <xf numFmtId="164" fontId="8" fillId="0" borderId="0" xfId="4" applyNumberFormat="1" applyFont="1" applyFill="1" applyBorder="1" applyAlignment="1" applyProtection="1">
      <alignment horizontal="center" vertical="center" wrapText="1"/>
    </xf>
    <xf numFmtId="0" fontId="0" fillId="0" borderId="0" xfId="0" applyBorder="1"/>
    <xf numFmtId="0" fontId="5" fillId="0" borderId="1" xfId="1" applyFont="1" applyFill="1" applyBorder="1" applyAlignment="1" applyProtection="1">
      <alignment horizontal="center" vertical="center" wrapText="1"/>
    </xf>
    <xf numFmtId="0" fontId="13" fillId="0" borderId="0" xfId="1" applyFont="1" applyFill="1" applyBorder="1" applyAlignment="1" applyProtection="1">
      <alignment horizontal="center" vertical="center"/>
    </xf>
    <xf numFmtId="49" fontId="15" fillId="4" borderId="2" xfId="0" applyNumberFormat="1" applyFont="1" applyFill="1" applyBorder="1" applyAlignment="1">
      <alignment horizontal="center" vertical="center" wrapText="1"/>
    </xf>
    <xf numFmtId="0" fontId="16" fillId="3" borderId="1" xfId="0" applyFont="1" applyFill="1" applyBorder="1" applyAlignment="1">
      <alignment horizontal="center" vertical="center" wrapText="1"/>
    </xf>
    <xf numFmtId="0" fontId="16" fillId="2" borderId="1" xfId="0" applyFont="1" applyFill="1" applyBorder="1" applyAlignment="1" applyProtection="1">
      <alignment horizontal="center" vertical="center" wrapText="1"/>
    </xf>
    <xf numFmtId="164" fontId="17" fillId="0" borderId="8" xfId="0" applyNumberFormat="1" applyFont="1" applyBorder="1" applyAlignment="1" applyProtection="1">
      <alignment horizontal="center" vertical="center" wrapText="1"/>
      <protection locked="0"/>
    </xf>
    <xf numFmtId="164" fontId="17" fillId="0" borderId="9" xfId="0" applyNumberFormat="1" applyFont="1" applyBorder="1" applyAlignment="1" applyProtection="1">
      <alignment horizontal="center" vertical="center" wrapText="1"/>
    </xf>
    <xf numFmtId="164" fontId="2" fillId="4" borderId="7" xfId="0" applyNumberFormat="1" applyFont="1" applyFill="1" applyBorder="1" applyAlignment="1" applyProtection="1">
      <alignment horizontal="center" vertical="center" wrapText="1"/>
    </xf>
    <xf numFmtId="0" fontId="16" fillId="2" borderId="3" xfId="0" applyFont="1" applyFill="1" applyBorder="1" applyAlignment="1">
      <alignment horizontal="center" vertical="center" wrapText="1"/>
    </xf>
    <xf numFmtId="49" fontId="15" fillId="4" borderId="13" xfId="0" applyNumberFormat="1" applyFont="1" applyFill="1" applyBorder="1" applyAlignment="1">
      <alignment horizontal="center" vertical="center" wrapText="1"/>
    </xf>
    <xf numFmtId="0" fontId="16" fillId="2" borderId="6" xfId="0" applyFont="1" applyFill="1" applyBorder="1" applyAlignment="1">
      <alignment horizontal="center" vertical="center" wrapText="1"/>
    </xf>
    <xf numFmtId="0" fontId="16" fillId="2" borderId="4" xfId="0" applyFont="1" applyFill="1" applyBorder="1" applyAlignment="1">
      <alignment vertical="center" wrapText="1"/>
    </xf>
    <xf numFmtId="0" fontId="16" fillId="2" borderId="11" xfId="0" applyFont="1" applyFill="1" applyBorder="1" applyAlignment="1">
      <alignment vertical="center" wrapText="1"/>
    </xf>
    <xf numFmtId="0" fontId="16" fillId="2" borderId="7" xfId="0" applyFont="1" applyFill="1" applyBorder="1" applyAlignment="1">
      <alignment vertical="center" wrapText="1"/>
    </xf>
    <xf numFmtId="49" fontId="15" fillId="4" borderId="6" xfId="0" applyNumberFormat="1" applyFont="1" applyFill="1" applyBorder="1" applyAlignment="1">
      <alignment horizontal="center" vertical="center" wrapText="1"/>
    </xf>
    <xf numFmtId="0" fontId="16" fillId="2" borderId="4" xfId="0" applyFont="1" applyFill="1" applyBorder="1" applyAlignment="1">
      <alignment horizontal="center" vertical="center" wrapText="1"/>
    </xf>
    <xf numFmtId="0" fontId="16" fillId="2" borderId="1" xfId="0" applyFont="1" applyFill="1" applyBorder="1" applyAlignment="1">
      <alignment vertical="center" wrapText="1"/>
    </xf>
    <xf numFmtId="0" fontId="12" fillId="0" borderId="3" xfId="0" applyFont="1" applyBorder="1" applyAlignment="1">
      <alignment vertical="center"/>
    </xf>
    <xf numFmtId="0" fontId="12" fillId="0" borderId="6" xfId="0" applyFont="1" applyBorder="1" applyAlignment="1">
      <alignment vertical="center"/>
    </xf>
    <xf numFmtId="0" fontId="12" fillId="0" borderId="5" xfId="0" applyFont="1" applyBorder="1" applyAlignment="1">
      <alignment vertical="center"/>
    </xf>
    <xf numFmtId="164" fontId="2" fillId="3" borderId="14" xfId="0" applyNumberFormat="1" applyFont="1" applyFill="1" applyBorder="1" applyAlignment="1" applyProtection="1">
      <alignment horizontal="center" vertical="center" wrapText="1"/>
    </xf>
    <xf numFmtId="164" fontId="17" fillId="0" borderId="11" xfId="0" applyNumberFormat="1" applyFont="1" applyBorder="1" applyAlignment="1" applyProtection="1">
      <alignment vertical="center" wrapText="1"/>
    </xf>
    <xf numFmtId="164" fontId="17" fillId="0" borderId="15" xfId="0" applyNumberFormat="1" applyFont="1" applyBorder="1" applyAlignment="1" applyProtection="1">
      <alignment horizontal="center" vertical="center" wrapText="1"/>
    </xf>
    <xf numFmtId="164" fontId="2" fillId="4" borderId="16" xfId="0" applyNumberFormat="1" applyFont="1" applyFill="1" applyBorder="1" applyAlignment="1" applyProtection="1">
      <alignment horizontal="center" vertical="center" wrapText="1"/>
    </xf>
    <xf numFmtId="0" fontId="16" fillId="2" borderId="4" xfId="0" applyFont="1" applyFill="1" applyBorder="1" applyAlignment="1" applyProtection="1">
      <alignment horizontal="center" vertical="center" wrapText="1"/>
    </xf>
    <xf numFmtId="164" fontId="17" fillId="0" borderId="7" xfId="0" applyNumberFormat="1" applyFont="1" applyBorder="1" applyAlignment="1" applyProtection="1">
      <alignment vertical="center" wrapText="1"/>
    </xf>
    <xf numFmtId="164" fontId="17" fillId="0" borderId="4" xfId="0" applyNumberFormat="1" applyFont="1" applyBorder="1" applyAlignment="1" applyProtection="1">
      <alignment horizontal="center" vertical="center" wrapText="1"/>
    </xf>
    <xf numFmtId="0" fontId="10" fillId="0" borderId="0" xfId="0" applyFont="1" applyFill="1" applyBorder="1" applyAlignment="1" applyProtection="1">
      <alignment horizontal="left"/>
    </xf>
    <xf numFmtId="49" fontId="15" fillId="4" borderId="13" xfId="0" applyNumberFormat="1" applyFont="1" applyFill="1" applyBorder="1" applyAlignment="1">
      <alignment vertical="center" wrapText="1"/>
    </xf>
    <xf numFmtId="0" fontId="16" fillId="2" borderId="17" xfId="0" applyFont="1" applyFill="1" applyBorder="1" applyAlignment="1">
      <alignment vertical="center" wrapText="1"/>
    </xf>
    <xf numFmtId="49" fontId="15" fillId="4" borderId="18" xfId="0" applyNumberFormat="1" applyFont="1" applyFill="1" applyBorder="1" applyAlignment="1">
      <alignment horizontal="center" vertical="center" wrapText="1"/>
    </xf>
    <xf numFmtId="49" fontId="18" fillId="4" borderId="2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left"/>
    </xf>
    <xf numFmtId="164" fontId="14" fillId="0" borderId="3" xfId="0" applyNumberFormat="1" applyFont="1" applyFill="1" applyBorder="1" applyAlignment="1">
      <alignment horizontal="center" vertical="center"/>
    </xf>
    <xf numFmtId="164" fontId="14" fillId="0" borderId="5" xfId="0" applyNumberFormat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center" vertical="center"/>
    </xf>
    <xf numFmtId="0" fontId="12" fillId="0" borderId="5" xfId="0" applyFont="1" applyBorder="1" applyAlignment="1">
      <alignment horizontal="center" vertical="center"/>
    </xf>
    <xf numFmtId="0" fontId="12" fillId="0" borderId="10" xfId="0" applyFont="1" applyBorder="1" applyAlignment="1">
      <alignment horizontal="center" vertical="center"/>
    </xf>
    <xf numFmtId="0" fontId="12" fillId="0" borderId="12" xfId="0" applyFont="1" applyBorder="1" applyAlignment="1">
      <alignment horizontal="center" vertical="center"/>
    </xf>
    <xf numFmtId="164" fontId="7" fillId="0" borderId="3" xfId="1" applyNumberFormat="1" applyFont="1" applyFill="1" applyBorder="1" applyAlignment="1" applyProtection="1">
      <alignment horizontal="center" vertical="center"/>
    </xf>
    <xf numFmtId="164" fontId="7" fillId="0" borderId="5" xfId="1" applyNumberFormat="1" applyFont="1" applyFill="1" applyBorder="1" applyAlignment="1" applyProtection="1">
      <alignment horizontal="center" vertical="center"/>
    </xf>
    <xf numFmtId="164" fontId="8" fillId="3" borderId="3" xfId="4" applyNumberFormat="1" applyFont="1" applyFill="1" applyBorder="1" applyAlignment="1" applyProtection="1">
      <alignment horizontal="center" vertical="center" wrapText="1"/>
    </xf>
    <xf numFmtId="164" fontId="8" fillId="3" borderId="5" xfId="4" applyNumberFormat="1" applyFont="1" applyFill="1" applyBorder="1" applyAlignment="1" applyProtection="1">
      <alignment horizontal="center" vertical="center" wrapText="1"/>
    </xf>
  </cellXfs>
  <cellStyles count="5">
    <cellStyle name="Normale" xfId="0" builtinId="0"/>
    <cellStyle name="Normale 2" xfId="2"/>
    <cellStyle name="Normale 3" xfId="1"/>
    <cellStyle name="Percentuale 2" xfId="3"/>
    <cellStyle name="Valuta" xfId="4" builtinId="4"/>
  </cellStyles>
  <dxfs count="9">
    <dxf>
      <fill>
        <patternFill>
          <bgColor rgb="FF92D050"/>
        </patternFill>
      </fill>
    </dxf>
    <dxf>
      <fill>
        <patternFill>
          <bgColor rgb="FFFF0000"/>
        </patternFill>
      </fill>
    </dxf>
    <dxf>
      <font>
        <color auto="1"/>
      </font>
    </dxf>
    <dxf>
      <fill>
        <patternFill patternType="none">
          <fgColor auto="1"/>
          <bgColor auto="1"/>
        </patternFill>
      </fill>
    </dxf>
    <dxf>
      <fill>
        <patternFill patternType="none">
          <fgColor auto="1"/>
          <bgColor auto="1"/>
        </patternFill>
      </fill>
    </dxf>
    <dxf>
      <fill>
        <patternFill>
          <bgColor rgb="FFFF0000"/>
        </patternFill>
      </fill>
    </dxf>
    <dxf>
      <font>
        <color theme="1"/>
      </font>
      <fill>
        <patternFill patternType="solid">
          <fgColor rgb="FFFF0000"/>
          <bgColor rgb="FFFF0000"/>
        </patternFill>
      </fill>
    </dxf>
    <dxf>
      <font>
        <color theme="1"/>
      </font>
      <fill>
        <patternFill>
          <fgColor rgb="FF92D050"/>
          <bgColor rgb="FF92D050"/>
        </patternFill>
      </fill>
    </dxf>
    <dxf>
      <font>
        <color theme="1"/>
      </font>
      <fill>
        <patternFill>
          <fgColor rgb="FFFF0000"/>
          <bgColor rgb="FFFF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J18"/>
  <sheetViews>
    <sheetView tabSelected="1" topLeftCell="A16" zoomScale="98" zoomScaleNormal="98" workbookViewId="0">
      <selection activeCell="J12" sqref="J12"/>
    </sheetView>
  </sheetViews>
  <sheetFormatPr defaultColWidth="8.85546875" defaultRowHeight="15" x14ac:dyDescent="0.25"/>
  <cols>
    <col min="1" max="1" width="1.7109375" customWidth="1"/>
    <col min="2" max="2" width="5.7109375" customWidth="1"/>
    <col min="3" max="3" width="30.7109375" customWidth="1"/>
    <col min="4" max="4" width="11.28515625" customWidth="1"/>
    <col min="5" max="5" width="23.42578125" customWidth="1"/>
    <col min="6" max="6" width="24.7109375" customWidth="1"/>
    <col min="7" max="7" width="13.28515625" customWidth="1"/>
  </cols>
  <sheetData>
    <row r="2" spans="2:10" ht="15.75" x14ac:dyDescent="0.25">
      <c r="C2" s="38"/>
      <c r="H2" s="1"/>
    </row>
    <row r="3" spans="2:10" ht="18" customHeight="1" thickBot="1" x14ac:dyDescent="0.3">
      <c r="B3" s="43" t="s">
        <v>19</v>
      </c>
      <c r="C3" s="43"/>
      <c r="H3" s="8"/>
    </row>
    <row r="4" spans="2:10" ht="15.75" thickBot="1" x14ac:dyDescent="0.3">
      <c r="E4" s="7" t="s">
        <v>0</v>
      </c>
      <c r="H4" s="8"/>
    </row>
    <row r="5" spans="2:10" ht="60.75" customHeight="1" thickBot="1" x14ac:dyDescent="0.3">
      <c r="B5" s="22"/>
      <c r="C5" s="26" t="s">
        <v>2</v>
      </c>
      <c r="D5" s="21" t="s">
        <v>15</v>
      </c>
      <c r="E5" s="14" t="s">
        <v>9</v>
      </c>
      <c r="F5" s="15" t="s">
        <v>20</v>
      </c>
      <c r="G5" s="15" t="s">
        <v>5</v>
      </c>
    </row>
    <row r="6" spans="2:10" ht="60.75" customHeight="1" thickBot="1" x14ac:dyDescent="0.3">
      <c r="B6" s="40" t="s">
        <v>4</v>
      </c>
      <c r="C6" s="42" t="s">
        <v>21</v>
      </c>
      <c r="D6" s="25" t="s">
        <v>12</v>
      </c>
      <c r="E6" s="16"/>
      <c r="F6" s="17">
        <f>D6*E6</f>
        <v>0</v>
      </c>
      <c r="G6" s="37">
        <v>36000</v>
      </c>
    </row>
    <row r="7" spans="2:10" ht="61.5" customHeight="1" thickBot="1" x14ac:dyDescent="0.3">
      <c r="B7" s="23"/>
      <c r="C7" s="41" t="s">
        <v>22</v>
      </c>
      <c r="D7" s="20" t="s">
        <v>13</v>
      </c>
      <c r="E7" s="16"/>
      <c r="F7" s="17">
        <f>D7*E7</f>
        <v>0</v>
      </c>
      <c r="G7" s="32"/>
    </row>
    <row r="8" spans="2:10" ht="63" customHeight="1" thickBot="1" x14ac:dyDescent="0.3">
      <c r="B8" s="24"/>
      <c r="C8" s="46"/>
      <c r="D8" s="46"/>
      <c r="E8" s="47"/>
      <c r="F8" s="18">
        <f>IF((SUM(F6:F7))&lt;=G6,(SUM(F6:F7)),"ERRORE l'importo offerto supera la base d'asta A")</f>
        <v>0</v>
      </c>
      <c r="G8" s="36"/>
    </row>
    <row r="9" spans="2:10" ht="61.5" customHeight="1" thickBot="1" x14ac:dyDescent="0.3">
      <c r="B9" s="27"/>
      <c r="C9" s="26" t="s">
        <v>2</v>
      </c>
      <c r="D9" s="19" t="s">
        <v>16</v>
      </c>
      <c r="E9" s="14" t="s">
        <v>9</v>
      </c>
      <c r="F9" s="15" t="s">
        <v>3</v>
      </c>
      <c r="G9" s="35" t="s">
        <v>6</v>
      </c>
    </row>
    <row r="10" spans="2:10" ht="61.5" customHeight="1" thickBot="1" x14ac:dyDescent="0.3">
      <c r="B10" s="22" t="s">
        <v>18</v>
      </c>
      <c r="C10" s="39" t="s">
        <v>14</v>
      </c>
      <c r="D10" s="13" t="s">
        <v>17</v>
      </c>
      <c r="E10" s="16"/>
      <c r="F10" s="33">
        <f>D10*E10</f>
        <v>0</v>
      </c>
      <c r="G10" s="37">
        <v>36000</v>
      </c>
    </row>
    <row r="11" spans="2:10" ht="74.25" customHeight="1" thickBot="1" x14ac:dyDescent="0.3">
      <c r="B11" s="23"/>
      <c r="C11" s="48"/>
      <c r="D11" s="48"/>
      <c r="E11" s="49"/>
      <c r="F11" s="34">
        <f>IF((SUM(F10:F10))&lt;=G10,(SUM(F10:F10)),"ERRORE l'importo offerto supera la base d'asta B")</f>
        <v>0</v>
      </c>
      <c r="G11" s="36"/>
    </row>
    <row r="12" spans="2:10" ht="69" customHeight="1" thickBot="1" x14ac:dyDescent="0.3">
      <c r="B12" s="28"/>
      <c r="C12" s="29" t="s">
        <v>10</v>
      </c>
      <c r="D12" s="29"/>
      <c r="E12" s="30"/>
      <c r="F12" s="31">
        <f>IF(AND(ISNUMBER(F8),ISNUMBER(F11)),(F8+F11),"ERRORE almeno uno degli importi offerti supera la relativa base d'asta")</f>
        <v>0</v>
      </c>
    </row>
    <row r="13" spans="2:10" ht="12.75" customHeight="1" thickBot="1" x14ac:dyDescent="0.3">
      <c r="E13" s="1"/>
      <c r="F13" s="4"/>
      <c r="H13" s="2"/>
      <c r="I13" s="2"/>
      <c r="J13" s="2"/>
    </row>
    <row r="14" spans="2:10" s="2" customFormat="1" ht="41.25" customHeight="1" thickBot="1" x14ac:dyDescent="0.3">
      <c r="C14" s="11" t="s">
        <v>7</v>
      </c>
      <c r="D14" s="12" t="s">
        <v>1</v>
      </c>
      <c r="E14" s="50">
        <v>72000</v>
      </c>
      <c r="F14" s="51"/>
    </row>
    <row r="15" spans="2:10" s="2" customFormat="1" ht="15" customHeight="1" thickBot="1" x14ac:dyDescent="0.3">
      <c r="C15" s="3"/>
      <c r="D15" s="3"/>
      <c r="E15" s="6"/>
    </row>
    <row r="16" spans="2:10" s="2" customFormat="1" ht="66" customHeight="1" thickBot="1" x14ac:dyDescent="0.3">
      <c r="C16" s="11" t="s">
        <v>11</v>
      </c>
      <c r="D16" s="12" t="s">
        <v>1</v>
      </c>
      <c r="E16" s="52" t="str">
        <f>IF(F12&gt;E14,"ATTENZIONE: L'offerta complessiva è superiore alla Base d'asta","OK")</f>
        <v>OK</v>
      </c>
      <c r="F16" s="53"/>
      <c r="H16"/>
      <c r="I16"/>
      <c r="J16"/>
    </row>
    <row r="17" spans="3:10" s="2" customFormat="1" ht="15" customHeight="1" thickBot="1" x14ac:dyDescent="0.3">
      <c r="C17" s="5"/>
      <c r="D17" s="5"/>
      <c r="E17" s="9"/>
      <c r="H17" s="10"/>
      <c r="I17" s="10"/>
      <c r="J17" s="10"/>
    </row>
    <row r="18" spans="3:10" ht="31.5" customHeight="1" thickBot="1" x14ac:dyDescent="0.3">
      <c r="C18" s="11" t="s">
        <v>8</v>
      </c>
      <c r="D18" s="12" t="s">
        <v>1</v>
      </c>
      <c r="E18" s="44">
        <f>IF((F12&lt;=E14),F12,"ERRORE")</f>
        <v>0</v>
      </c>
      <c r="F18" s="45"/>
    </row>
  </sheetData>
  <sheetProtection algorithmName="SHA-512" hashValue="w6X4Xuf9RkgaEZcfDrULDP0dksgBxfh9VQkgV506TxIL41HJ35QigfiNy1I/qtqNa/aeQUPkdZS1vDCii5fhgw==" saltValue="OE2iwv/N+mfkkdSXutUecg==" spinCount="100000" sheet="1" objects="1" scenarios="1"/>
  <mergeCells count="6">
    <mergeCell ref="B3:C3"/>
    <mergeCell ref="E18:F18"/>
    <mergeCell ref="C8:E8"/>
    <mergeCell ref="C11:E11"/>
    <mergeCell ref="E14:F14"/>
    <mergeCell ref="E16:F16"/>
  </mergeCells>
  <conditionalFormatting sqref="E18">
    <cfRule type="cellIs" dxfId="8" priority="10" operator="equal">
      <formula>$E$14</formula>
    </cfRule>
    <cfRule type="cellIs" dxfId="7" priority="11" operator="lessThan">
      <formula>$E$14</formula>
    </cfRule>
    <cfRule type="cellIs" dxfId="6" priority="13" operator="greaterThan">
      <formula>$E$14</formula>
    </cfRule>
  </conditionalFormatting>
  <conditionalFormatting sqref="F11">
    <cfRule type="cellIs" dxfId="5" priority="1" operator="greaterThan">
      <formula>$G$10</formula>
    </cfRule>
    <cfRule type="cellIs" dxfId="4" priority="3" operator="greaterThan">
      <formula>$G$10</formula>
    </cfRule>
    <cfRule type="cellIs" dxfId="3" priority="4" operator="greaterThanOrEqual">
      <formula>$G$10</formula>
    </cfRule>
  </conditionalFormatting>
  <conditionalFormatting sqref="F8">
    <cfRule type="cellIs" dxfId="2" priority="15" operator="greaterThan">
      <formula>$F$8</formula>
    </cfRule>
  </conditionalFormatting>
  <conditionalFormatting sqref="E18:F18">
    <cfRule type="cellIs" dxfId="1" priority="5" operator="greaterThan">
      <formula>$E$14</formula>
    </cfRule>
    <cfRule type="cellIs" dxfId="0" priority="6" operator="lessThanOrEqual">
      <formula>$E$14</formula>
    </cfRule>
  </conditionalFormatting>
  <dataValidations count="1">
    <dataValidation type="custom" operator="equal" allowBlank="1" showInputMessage="1" showErrorMessage="1" error="Non è possibile inserire più di due cifre decimali" sqref="E6:E7 E10">
      <formula1>(LEN(E6)-LEN(INT(E6)))&lt;=3</formula1>
    </dataValidation>
  </dataValidations>
  <pageMargins left="0.7" right="0.7" top="0.75" bottom="0.75" header="0.3" footer="0.3"/>
  <pageSetup paperSize="9" orientation="portrait" r:id="rId1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5546875" defaultRowHeight="15" x14ac:dyDescent="0.25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5546875" defaultRowHeight="15" x14ac:dyDescent="0.25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2020-02-07T10:07:55Z</dcterms:modified>
</cp:coreProperties>
</file>